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2015" sheetId="2" r:id="rId1"/>
  </sheets>
  <definedNames>
    <definedName name="_xlnm.Print_Titles" localSheetId="0">'2015'!$8:$11</definedName>
  </definedNames>
  <calcPr calcId="145621"/>
</workbook>
</file>

<file path=xl/calcChain.xml><?xml version="1.0" encoding="utf-8"?>
<calcChain xmlns="http://schemas.openxmlformats.org/spreadsheetml/2006/main">
  <c r="H37" i="2" l="1"/>
  <c r="F36" i="2"/>
  <c r="G37" i="2" l="1"/>
  <c r="H55" i="2"/>
  <c r="L71" i="2"/>
  <c r="K71" i="2"/>
  <c r="J71" i="2"/>
  <c r="I71" i="2"/>
  <c r="H71" i="2"/>
  <c r="G71" i="2"/>
  <c r="F70" i="2"/>
  <c r="F69" i="2"/>
  <c r="F68" i="2"/>
  <c r="L61" i="2"/>
  <c r="L64" i="2" s="1"/>
  <c r="L74" i="2" s="1"/>
  <c r="K61" i="2"/>
  <c r="K64" i="2" s="1"/>
  <c r="K74" i="2" s="1"/>
  <c r="J61" i="2"/>
  <c r="J64" i="2" s="1"/>
  <c r="J74" i="2" s="1"/>
  <c r="I61" i="2"/>
  <c r="I64" i="2" s="1"/>
  <c r="I74" i="2" s="1"/>
  <c r="H61" i="2"/>
  <c r="H64" i="2" s="1"/>
  <c r="H74" i="2" s="1"/>
  <c r="G61" i="2"/>
  <c r="G64" i="2" s="1"/>
  <c r="L60" i="2"/>
  <c r="K60" i="2"/>
  <c r="J60" i="2"/>
  <c r="I60" i="2"/>
  <c r="H60" i="2"/>
  <c r="G60" i="2"/>
  <c r="F58" i="2"/>
  <c r="F57" i="2"/>
  <c r="F56" i="2"/>
  <c r="L55" i="2"/>
  <c r="K55" i="2"/>
  <c r="J55" i="2"/>
  <c r="I55" i="2"/>
  <c r="G55" i="2"/>
  <c r="L53" i="2"/>
  <c r="K53" i="2"/>
  <c r="J53" i="2"/>
  <c r="I53" i="2"/>
  <c r="H53" i="2"/>
  <c r="G53" i="2"/>
  <c r="F52" i="2"/>
  <c r="F51" i="2"/>
  <c r="F50" i="2"/>
  <c r="L48" i="2"/>
  <c r="K48" i="2"/>
  <c r="J48" i="2"/>
  <c r="I48" i="2"/>
  <c r="H48" i="2"/>
  <c r="G48" i="2"/>
  <c r="F47" i="2"/>
  <c r="F46" i="2"/>
  <c r="F45" i="2"/>
  <c r="F44" i="2"/>
  <c r="L42" i="2"/>
  <c r="K42" i="2"/>
  <c r="J42" i="2"/>
  <c r="I42" i="2"/>
  <c r="H42" i="2"/>
  <c r="G42" i="2"/>
  <c r="F41" i="2"/>
  <c r="F40" i="2"/>
  <c r="F39" i="2"/>
  <c r="L37" i="2"/>
  <c r="K37" i="2"/>
  <c r="J37" i="2"/>
  <c r="I37" i="2"/>
  <c r="F35" i="2"/>
  <c r="F34" i="2"/>
  <c r="F33" i="2"/>
  <c r="F32" i="2"/>
  <c r="F31" i="2"/>
  <c r="F30" i="2"/>
  <c r="F29" i="2"/>
  <c r="L27" i="2"/>
  <c r="K27" i="2"/>
  <c r="J27" i="2"/>
  <c r="I27" i="2"/>
  <c r="H27" i="2"/>
  <c r="G27" i="2"/>
  <c r="F26" i="2"/>
  <c r="F25" i="2"/>
  <c r="F24" i="2"/>
  <c r="F23" i="2"/>
  <c r="F22" i="2"/>
  <c r="F21" i="2"/>
  <c r="F20" i="2"/>
  <c r="F19" i="2"/>
  <c r="L17" i="2"/>
  <c r="K17" i="2"/>
  <c r="J17" i="2"/>
  <c r="I17" i="2"/>
  <c r="H17" i="2"/>
  <c r="G17" i="2"/>
  <c r="F16" i="2"/>
  <c r="F15" i="2"/>
  <c r="G59" i="2" l="1"/>
  <c r="F53" i="2"/>
  <c r="F71" i="2"/>
  <c r="J59" i="2"/>
  <c r="L63" i="2"/>
  <c r="L62" i="2" s="1"/>
  <c r="F48" i="2"/>
  <c r="H59" i="2"/>
  <c r="L59" i="2"/>
  <c r="F37" i="2"/>
  <c r="F42" i="2"/>
  <c r="F55" i="2"/>
  <c r="I59" i="2"/>
  <c r="I63" i="2"/>
  <c r="I62" i="2" s="1"/>
  <c r="F27" i="2"/>
  <c r="K59" i="2"/>
  <c r="F17" i="2"/>
  <c r="J63" i="2"/>
  <c r="J73" i="2" s="1"/>
  <c r="J72" i="2" s="1"/>
  <c r="F60" i="2"/>
  <c r="F64" i="2"/>
  <c r="F61" i="2"/>
  <c r="H63" i="2"/>
  <c r="H62" i="2" s="1"/>
  <c r="G63" i="2"/>
  <c r="K63" i="2"/>
  <c r="K62" i="2" s="1"/>
  <c r="G74" i="2"/>
  <c r="F74" i="2" s="1"/>
  <c r="L73" i="2" l="1"/>
  <c r="L72" i="2" s="1"/>
  <c r="F59" i="2"/>
  <c r="I73" i="2"/>
  <c r="I72" i="2" s="1"/>
  <c r="J62" i="2"/>
  <c r="K73" i="2"/>
  <c r="K72" i="2" s="1"/>
  <c r="F63" i="2"/>
  <c r="G62" i="2"/>
  <c r="H73" i="2"/>
  <c r="H72" i="2" s="1"/>
  <c r="G73" i="2"/>
  <c r="F62" i="2" l="1"/>
  <c r="G72" i="2"/>
  <c r="F72" i="2" s="1"/>
  <c r="F73" i="2"/>
</calcChain>
</file>

<file path=xl/sharedStrings.xml><?xml version="1.0" encoding="utf-8"?>
<sst xmlns="http://schemas.openxmlformats.org/spreadsheetml/2006/main" count="216" uniqueCount="103">
  <si>
    <t xml:space="preserve">№ п/п </t>
  </si>
  <si>
    <t>Мероприятия программы</t>
  </si>
  <si>
    <t>Главный распорядитель бюджетных средств</t>
  </si>
  <si>
    <t>Исполнители программы</t>
  </si>
  <si>
    <t>Источники финансирования</t>
  </si>
  <si>
    <t>Всего:</t>
  </si>
  <si>
    <t>в том числе</t>
  </si>
  <si>
    <t xml:space="preserve">Подпрограмма 1: Защита населения и территории от чрезвычайных ситуаций, обеспечение  пожарной безопасности 
города Ханты-Мансийска
</t>
  </si>
  <si>
    <t>Цель. Обеспечение и поддержание высокой готовности сил и средств гражданской обороны, защиты населения и территории от чрезвычайных ситуаций природного и техногенного характера, обеспечение пожарной безопасности и безопасности людей на водных объектах</t>
  </si>
  <si>
    <t>Задача 1. Совершенствование системы предупреждения и защиты населения от чрезвычайных ситуаций природного и техногенного характера</t>
  </si>
  <si>
    <t>1.1.</t>
  </si>
  <si>
    <t>1.2.</t>
  </si>
  <si>
    <t>Администрация города Ханты-Мансийска</t>
  </si>
  <si>
    <t>МКУ «Управление по делам ГО, ЧС и ОПБ»</t>
  </si>
  <si>
    <t>бюджет города</t>
  </si>
  <si>
    <t>Итого по задаче 1</t>
  </si>
  <si>
    <t>Задача 2. Обучение населения способам защиты и действиям в чрезвычайных ситуациях</t>
  </si>
  <si>
    <t>2.1.</t>
  </si>
  <si>
    <t>2.2.</t>
  </si>
  <si>
    <t>2.3.</t>
  </si>
  <si>
    <t>2.4.</t>
  </si>
  <si>
    <t>2.5.</t>
  </si>
  <si>
    <t>2.6.</t>
  </si>
  <si>
    <t>2.7.</t>
  </si>
  <si>
    <t>Департамент образования</t>
  </si>
  <si>
    <t>-</t>
  </si>
  <si>
    <t>Итого по задаче 2</t>
  </si>
  <si>
    <t>Задача 3. Создание и развитие системы 112</t>
  </si>
  <si>
    <t>3.1.</t>
  </si>
  <si>
    <t>3.2.</t>
  </si>
  <si>
    <t>3.3.</t>
  </si>
  <si>
    <t>3.4.</t>
  </si>
  <si>
    <t>3.5.</t>
  </si>
  <si>
    <t>3.6.</t>
  </si>
  <si>
    <t>3.7.</t>
  </si>
  <si>
    <t>Итого по задаче 3</t>
  </si>
  <si>
    <t>Задача 4. Совершенствование системы мониторинга и прогнозирования чрезвычайных ситуаций</t>
  </si>
  <si>
    <t>ДГХ</t>
  </si>
  <si>
    <t>МКУ «СМЗ в ЖКХ»</t>
  </si>
  <si>
    <t>Итого по задаче 4</t>
  </si>
  <si>
    <t>4.1.</t>
  </si>
  <si>
    <t>4.2.</t>
  </si>
  <si>
    <t>4.3.</t>
  </si>
  <si>
    <t xml:space="preserve">Задача 5. Создание, содержание и организация деятельности спасательной станции - аварийно-спасательного формирования 
и единой дежурно-диспетчерской службы
</t>
  </si>
  <si>
    <t>5.1.</t>
  </si>
  <si>
    <t>5.2.</t>
  </si>
  <si>
    <t>5.3.</t>
  </si>
  <si>
    <t>5.4.</t>
  </si>
  <si>
    <t>Итого по задаче 5</t>
  </si>
  <si>
    <t>Задача 6. Укрепление пожарной безопасности</t>
  </si>
  <si>
    <t>МКУ «СМЗ в ЖКХ».</t>
  </si>
  <si>
    <t>6.1.</t>
  </si>
  <si>
    <t>6.2.</t>
  </si>
  <si>
    <t>6.3.</t>
  </si>
  <si>
    <t>Итого по задаче 6</t>
  </si>
  <si>
    <t>Задача 7. Обеспечение безопасности людей на водных объектах</t>
  </si>
  <si>
    <t>бюджет округа</t>
  </si>
  <si>
    <t>7.1.</t>
  </si>
  <si>
    <t>Итого по задаче 7</t>
  </si>
  <si>
    <t>Итого по подпрограмме 1</t>
  </si>
  <si>
    <t>Подпрограмма 2: Материально-техническое и финансовое обеспечение деятельности МКУ «Управление по делам ГО, ЧС и ОПБ»</t>
  </si>
  <si>
    <t>Цель. Создание условий для осуществления эффективной деятельности МКУ «Управление по делам ГО, ЧС и ОПБ»</t>
  </si>
  <si>
    <t>Задача 1. Обеспечение условий для выполнения функций и полномочий, возложенных на МКУ «Управление по делам ГО, ЧС и ОПБ»</t>
  </si>
  <si>
    <t>7.2.</t>
  </si>
  <si>
    <t xml:space="preserve">ДГА </t>
  </si>
  <si>
    <t>МКУ «УКС" г. Ханты-Мансийска»</t>
  </si>
  <si>
    <t>Итого по подпрограмме 2</t>
  </si>
  <si>
    <t>Итого по программе</t>
  </si>
  <si>
    <t>Перечень программных мероприятий</t>
  </si>
  <si>
    <t xml:space="preserve">Приобретение комплектов постельного белья для пунктов временного размещения </t>
  </si>
  <si>
    <t xml:space="preserve">Приобретение раскладных кроватей для пунктов временного размещения </t>
  </si>
  <si>
    <t xml:space="preserve">Разработка и распространение памяток по безопасности жизнедеятельности </t>
  </si>
  <si>
    <t xml:space="preserve">Проведение городских соревнований  «Школа безопасности» </t>
  </si>
  <si>
    <t xml:space="preserve">Создание и прокат видеороликов по безопасному поведению и методам выживания в чрезвычайных ситуациях </t>
  </si>
  <si>
    <t xml:space="preserve">Изготовление, оформление и размещение стендов по безопасности жизнедеятельности </t>
  </si>
  <si>
    <t xml:space="preserve">Приобретение методической литературы и видеофильмов по безопасности жизнедеятельности </t>
  </si>
  <si>
    <t>Оснащение и поддержание в рабочем состоянии учебно-консультационного пункта (мебелью, наглядными пособиями, техническими средствами обучения, множительной аппаратурой, приборами радиационной, химической разведки и дозиметрического контроля, индивидуальными средствами медицинской и химической защиты)</t>
  </si>
  <si>
    <t xml:space="preserve">Проверка приборов радиационной, химической разведки и дозиметрического контроля </t>
  </si>
  <si>
    <t xml:space="preserve">Оборудование (приобретение) новых автоматизированных рабочих мест (АРМ) для ЕДДС  и ДДС города по «Системе 112» </t>
  </si>
  <si>
    <t xml:space="preserve">Техническое обслуживание и поддержка работоспособности автоматизированных рабочих мест ЕДДС и «Системы 112» </t>
  </si>
  <si>
    <t xml:space="preserve">Организация прямых линий связей с ДДС аварийных служб города (ЖКУ, УТС, МВКП, ГЭС, МДЭП, ХМГ) </t>
  </si>
  <si>
    <t xml:space="preserve">Содержание и техническое обслуживание системы экстренного оповещения населения </t>
  </si>
  <si>
    <t xml:space="preserve">Приобретение, установка и обслуживание оборудования для регистрации и записи телефонных переговоров на всех автоматизированных рабочих местах ЕДДС и ДДС </t>
  </si>
  <si>
    <t xml:space="preserve">Оплата каналов связи для систем связи и телекоммуникационных  систем ЕДДС (IP VPN, Е1, телефонные линии, видеосвязь, интернет) </t>
  </si>
  <si>
    <t xml:space="preserve">Модернизация территориальной системы оповещения ГО и ЧС ХМАО-Югры в г. Ханты-Мансийске </t>
  </si>
  <si>
    <t xml:space="preserve">Приобретение, техническое сопровождение  и модернизация программного продукта «Электронное  моделирование аварийных ситуаций тепло-водо-газо-электро предприятий» </t>
  </si>
  <si>
    <t>Техническая поддержка специализированного программного обеспечения (СПО «Исток-СМ»)</t>
  </si>
  <si>
    <t xml:space="preserve">Организация и выполнение мероприятий по построению, внедрению и эксплуатации на территории муниципального образования город Ханты-Мансийск аппаратно-программного комплекса «Безопасный город» </t>
  </si>
  <si>
    <t xml:space="preserve">Приобретение аварийно-спасательной техники, оборудования и снаряжения </t>
  </si>
  <si>
    <t xml:space="preserve">Приобретение форменного обмундирования </t>
  </si>
  <si>
    <t xml:space="preserve">Приобретение индивидуальных рационов питания </t>
  </si>
  <si>
    <t xml:space="preserve">Проведение специальной оценке условий труда </t>
  </si>
  <si>
    <t xml:space="preserve">Обустройство пожарных гидрантов, пожарных водоемов </t>
  </si>
  <si>
    <t xml:space="preserve">Возмещение затрат за использование воды на нужды пожаротушения </t>
  </si>
  <si>
    <t xml:space="preserve">Приобретение и обслуживание противопожарного оборудования, снаряжения и инструмента </t>
  </si>
  <si>
    <t xml:space="preserve">Создание общественных спасательных постов в местах массового отдыха людей на водных объектах </t>
  </si>
  <si>
    <t>Приобретение, изготовление и обслуживание  стендов, знаков безопасности о правилах поведения на воде</t>
  </si>
  <si>
    <t xml:space="preserve">Финансовое обеспечение деятельности  МКУ «Управление по делам ГО, ЧС и ОПБ» по реализации полномочий в установленной сфере деятельности </t>
  </si>
  <si>
    <t xml:space="preserve">Реконструкция и комплектование здания МКУ «Управление по делам ГО, ЧС и ОПБ» </t>
  </si>
  <si>
    <t xml:space="preserve">Финансовые затраты на реализацию, тыс.руб.
</t>
  </si>
  <si>
    <t>3.8.</t>
  </si>
  <si>
    <t>Создание системы защиты информации ЕДДС и ДДС г.Ханты-Мансийска</t>
  </si>
  <si>
    <t>Таблица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</si>
</sst>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4" fontId="1" fillId="0" borderId="1" xfId="0" applyNumberFormat="1" applyFont="1" applyBorder="1" applyAlignment="1">
      <alignment horizontal="center" vertical="center" wrapText="1"/>
    </xf>
    <xf numFmtId="44" fontId="1" fillId="0" borderId="2" xfId="0" applyNumberFormat="1" applyFont="1" applyBorder="1" applyAlignment="1">
      <alignment vertical="center" wrapText="1"/>
    </xf>
    <xf numFmtId="43" fontId="1" fillId="0" borderId="2" xfId="0" applyNumberFormat="1" applyFont="1" applyBorder="1" applyAlignment="1">
      <alignment vertical="center" wrapText="1"/>
    </xf>
    <xf numFmtId="43" fontId="1" fillId="0" borderId="1" xfId="0" applyNumberFormat="1" applyFont="1" applyBorder="1" applyAlignment="1">
      <alignment vertical="center" wrapText="1"/>
    </xf>
    <xf numFmtId="43" fontId="1" fillId="0" borderId="10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43" fontId="4" fillId="0" borderId="1" xfId="0" applyNumberFormat="1" applyFont="1" applyBorder="1" applyAlignment="1">
      <alignment horizontal="center" vertical="center" wrapText="1"/>
    </xf>
    <xf numFmtId="43" fontId="4" fillId="0" borderId="1" xfId="0" applyNumberFormat="1" applyFont="1" applyBorder="1" applyAlignment="1"/>
    <xf numFmtId="43" fontId="4" fillId="0" borderId="1" xfId="0" applyNumberFormat="1" applyFont="1" applyBorder="1" applyAlignment="1">
      <alignment vertical="top" wrapText="1"/>
    </xf>
    <xf numFmtId="43" fontId="4" fillId="0" borderId="4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3" fontId="6" fillId="0" borderId="1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4" fontId="4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43" fontId="1" fillId="0" borderId="2" xfId="0" applyNumberFormat="1" applyFont="1" applyFill="1" applyBorder="1" applyAlignment="1">
      <alignment horizontal="center" vertical="center" wrapText="1"/>
    </xf>
    <xf numFmtId="43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3" fontId="1" fillId="0" borderId="5" xfId="0" applyNumberFormat="1" applyFont="1" applyBorder="1" applyAlignment="1">
      <alignment horizontal="center" vertical="center" wrapText="1"/>
    </xf>
    <xf numFmtId="43" fontId="1" fillId="0" borderId="9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4" fontId="1" fillId="0" borderId="2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43" fontId="1" fillId="0" borderId="1" xfId="0" applyNumberFormat="1" applyFont="1" applyBorder="1" applyAlignment="1">
      <alignment horizontal="center" vertical="center" wrapText="1"/>
    </xf>
    <xf numFmtId="43" fontId="1" fillId="0" borderId="2" xfId="0" applyNumberFormat="1" applyFont="1" applyBorder="1" applyAlignment="1">
      <alignment horizontal="center" vertical="center" wrapText="1"/>
    </xf>
    <xf numFmtId="43" fontId="1" fillId="0" borderId="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3" fontId="1" fillId="0" borderId="2" xfId="0" applyNumberFormat="1" applyFont="1" applyFill="1" applyBorder="1" applyAlignment="1">
      <alignment vertical="center" wrapText="1"/>
    </xf>
    <xf numFmtId="43" fontId="9" fillId="0" borderId="1" xfId="0" applyNumberFormat="1" applyFont="1" applyBorder="1" applyAlignment="1">
      <alignment horizontal="center" vertical="center" wrapText="1"/>
    </xf>
    <xf numFmtId="43" fontId="1" fillId="0" borderId="1" xfId="0" applyNumberFormat="1" applyFont="1" applyFill="1" applyBorder="1" applyAlignment="1">
      <alignment vertical="center" wrapText="1"/>
    </xf>
    <xf numFmtId="43" fontId="1" fillId="2" borderId="2" xfId="0" applyNumberFormat="1" applyFont="1" applyFill="1" applyBorder="1" applyAlignment="1">
      <alignment horizontal="center" vertical="center" wrapText="1"/>
    </xf>
    <xf numFmtId="43" fontId="1" fillId="2" borderId="1" xfId="0" applyNumberFormat="1" applyFont="1" applyFill="1" applyBorder="1" applyAlignment="1">
      <alignment horizontal="center" vertical="center" wrapText="1"/>
    </xf>
    <xf numFmtId="43" fontId="1" fillId="2" borderId="1" xfId="0" applyNumberFormat="1" applyFont="1" applyFill="1" applyBorder="1" applyAlignment="1">
      <alignment vertical="center" wrapText="1"/>
    </xf>
    <xf numFmtId="0" fontId="8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3" fontId="1" fillId="0" borderId="11" xfId="0" applyNumberFormat="1" applyFont="1" applyBorder="1" applyAlignment="1">
      <alignment horizontal="center" vertical="center" wrapText="1"/>
    </xf>
    <xf numFmtId="43" fontId="1" fillId="0" borderId="8" xfId="0" applyNumberFormat="1" applyFont="1" applyBorder="1" applyAlignment="1">
      <alignment horizontal="center" vertical="center" wrapText="1"/>
    </xf>
    <xf numFmtId="43" fontId="1" fillId="0" borderId="9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44" fontId="1" fillId="0" borderId="2" xfId="0" applyNumberFormat="1" applyFont="1" applyBorder="1" applyAlignment="1">
      <alignment horizontal="center" vertical="center" wrapText="1"/>
    </xf>
    <xf numFmtId="44" fontId="1" fillId="0" borderId="4" xfId="0" applyNumberFormat="1" applyFont="1" applyBorder="1" applyAlignment="1">
      <alignment horizontal="center" vertical="center" wrapText="1"/>
    </xf>
    <xf numFmtId="44" fontId="4" fillId="0" borderId="5" xfId="0" applyNumberFormat="1" applyFont="1" applyBorder="1" applyAlignment="1">
      <alignment horizontal="left" vertical="center" wrapText="1"/>
    </xf>
    <xf numFmtId="44" fontId="4" fillId="0" borderId="6" xfId="0" applyNumberFormat="1" applyFont="1" applyBorder="1" applyAlignment="1">
      <alignment horizontal="left" vertical="center" wrapText="1"/>
    </xf>
    <xf numFmtId="43" fontId="1" fillId="0" borderId="5" xfId="0" applyNumberFormat="1" applyFont="1" applyBorder="1" applyAlignment="1">
      <alignment horizontal="center" vertical="center" wrapText="1"/>
    </xf>
    <xf numFmtId="43" fontId="1" fillId="0" borderId="6" xfId="0" applyNumberFormat="1" applyFont="1" applyBorder="1" applyAlignment="1">
      <alignment horizontal="center" vertical="center" wrapText="1"/>
    </xf>
    <xf numFmtId="43" fontId="1" fillId="0" borderId="7" xfId="0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4" fillId="0" borderId="5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7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4"/>
  <sheetViews>
    <sheetView tabSelected="1" zoomScale="90" zoomScaleNormal="90" workbookViewId="0">
      <selection activeCell="L4" sqref="L4"/>
    </sheetView>
  </sheetViews>
  <sheetFormatPr defaultRowHeight="15" x14ac:dyDescent="0.25"/>
  <cols>
    <col min="1" max="1" width="5.85546875" customWidth="1"/>
    <col min="2" max="2" width="27.28515625" customWidth="1"/>
    <col min="3" max="4" width="16.7109375" customWidth="1"/>
    <col min="5" max="5" width="16.140625" customWidth="1"/>
    <col min="6" max="6" width="18.85546875" customWidth="1"/>
    <col min="7" max="7" width="18" customWidth="1"/>
    <col min="8" max="8" width="16.7109375" customWidth="1"/>
    <col min="9" max="9" width="17.7109375" customWidth="1"/>
    <col min="10" max="10" width="19.7109375" customWidth="1"/>
    <col min="11" max="11" width="17" customWidth="1"/>
    <col min="12" max="12" width="19.5703125" customWidth="1"/>
  </cols>
  <sheetData>
    <row r="1" spans="1:12" x14ac:dyDescent="0.25">
      <c r="L1" s="21" t="s">
        <v>102</v>
      </c>
    </row>
    <row r="2" spans="1:12" ht="15.75" x14ac:dyDescent="0.25">
      <c r="L2" s="20"/>
    </row>
    <row r="3" spans="1:12" ht="15.75" x14ac:dyDescent="0.25">
      <c r="L3" s="20"/>
    </row>
    <row r="4" spans="1:12" x14ac:dyDescent="0.25">
      <c r="L4" s="21"/>
    </row>
    <row r="6" spans="1:12" ht="19.5" customHeight="1" x14ac:dyDescent="0.3">
      <c r="A6" s="43" t="s">
        <v>68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</row>
    <row r="8" spans="1:12" ht="20.25" customHeight="1" x14ac:dyDescent="0.25">
      <c r="A8" s="44" t="s">
        <v>0</v>
      </c>
      <c r="B8" s="44" t="s">
        <v>1</v>
      </c>
      <c r="C8" s="44" t="s">
        <v>2</v>
      </c>
      <c r="D8" s="44" t="s">
        <v>3</v>
      </c>
      <c r="E8" s="44" t="s">
        <v>4</v>
      </c>
      <c r="F8" s="47" t="s">
        <v>99</v>
      </c>
      <c r="G8" s="48"/>
      <c r="H8" s="48"/>
      <c r="I8" s="48"/>
      <c r="J8" s="48"/>
      <c r="K8" s="48"/>
      <c r="L8" s="49"/>
    </row>
    <row r="9" spans="1:12" ht="19.5" customHeight="1" x14ac:dyDescent="0.25">
      <c r="A9" s="45"/>
      <c r="B9" s="45"/>
      <c r="C9" s="45"/>
      <c r="D9" s="45"/>
      <c r="E9" s="45"/>
      <c r="F9" s="44" t="s">
        <v>5</v>
      </c>
      <c r="G9" s="47" t="s">
        <v>6</v>
      </c>
      <c r="H9" s="48"/>
      <c r="I9" s="48"/>
      <c r="J9" s="48"/>
      <c r="K9" s="48"/>
      <c r="L9" s="49"/>
    </row>
    <row r="10" spans="1:12" ht="19.5" customHeight="1" x14ac:dyDescent="0.25">
      <c r="A10" s="46"/>
      <c r="B10" s="46"/>
      <c r="C10" s="46"/>
      <c r="D10" s="46"/>
      <c r="E10" s="46"/>
      <c r="F10" s="46"/>
      <c r="G10" s="2">
        <v>2015</v>
      </c>
      <c r="H10" s="2">
        <v>2016</v>
      </c>
      <c r="I10" s="2">
        <v>2017</v>
      </c>
      <c r="J10" s="2">
        <v>2018</v>
      </c>
      <c r="K10" s="2">
        <v>2019</v>
      </c>
      <c r="L10" s="2">
        <v>2020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29.25" customHeight="1" x14ac:dyDescent="0.25">
      <c r="A12" s="47" t="s">
        <v>7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9"/>
    </row>
    <row r="13" spans="1:12" ht="37.5" customHeight="1" x14ac:dyDescent="0.25">
      <c r="A13" s="47" t="s">
        <v>8</v>
      </c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9"/>
    </row>
    <row r="14" spans="1:12" x14ac:dyDescent="0.25">
      <c r="A14" s="47" t="s">
        <v>9</v>
      </c>
      <c r="B14" s="48"/>
      <c r="C14" s="48"/>
      <c r="D14" s="48"/>
      <c r="E14" s="48"/>
      <c r="F14" s="53"/>
      <c r="G14" s="53"/>
      <c r="H14" s="53"/>
      <c r="I14" s="53"/>
      <c r="J14" s="53"/>
      <c r="K14" s="53"/>
      <c r="L14" s="54"/>
    </row>
    <row r="15" spans="1:12" ht="38.25" x14ac:dyDescent="0.25">
      <c r="A15" s="2" t="s">
        <v>10</v>
      </c>
      <c r="B15" s="2" t="s">
        <v>69</v>
      </c>
      <c r="C15" s="2" t="s">
        <v>12</v>
      </c>
      <c r="D15" s="2" t="s">
        <v>13</v>
      </c>
      <c r="E15" s="2" t="s">
        <v>14</v>
      </c>
      <c r="F15" s="33">
        <f>SUM(G15:L15)</f>
        <v>13706</v>
      </c>
      <c r="G15" s="33">
        <v>0</v>
      </c>
      <c r="H15" s="34">
        <v>0</v>
      </c>
      <c r="I15" s="34">
        <v>600</v>
      </c>
      <c r="J15" s="34">
        <v>3960</v>
      </c>
      <c r="K15" s="22">
        <v>4356</v>
      </c>
      <c r="L15" s="34">
        <v>4790</v>
      </c>
    </row>
    <row r="16" spans="1:12" ht="38.25" x14ac:dyDescent="0.25">
      <c r="A16" s="2" t="s">
        <v>11</v>
      </c>
      <c r="B16" s="2" t="s">
        <v>70</v>
      </c>
      <c r="C16" s="2" t="s">
        <v>12</v>
      </c>
      <c r="D16" s="2" t="s">
        <v>13</v>
      </c>
      <c r="E16" s="2" t="s">
        <v>14</v>
      </c>
      <c r="F16" s="33">
        <f t="shared" ref="F16:F74" si="0">SUM(G16:L16)</f>
        <v>5894</v>
      </c>
      <c r="G16" s="7">
        <v>0</v>
      </c>
      <c r="H16" s="33">
        <v>0</v>
      </c>
      <c r="I16" s="33">
        <v>300</v>
      </c>
      <c r="J16" s="33">
        <v>1690</v>
      </c>
      <c r="K16" s="23">
        <v>1859</v>
      </c>
      <c r="L16" s="33">
        <v>2045</v>
      </c>
    </row>
    <row r="17" spans="1:12" ht="15" customHeight="1" x14ac:dyDescent="0.25">
      <c r="A17" s="55" t="s">
        <v>15</v>
      </c>
      <c r="B17" s="56"/>
      <c r="C17" s="56"/>
      <c r="D17" s="56"/>
      <c r="E17" s="18" t="s">
        <v>14</v>
      </c>
      <c r="F17" s="9">
        <f t="shared" si="0"/>
        <v>19600</v>
      </c>
      <c r="G17" s="9">
        <f>G15+G16</f>
        <v>0</v>
      </c>
      <c r="H17" s="9">
        <f t="shared" ref="H17:L17" si="1">H15+H16</f>
        <v>0</v>
      </c>
      <c r="I17" s="9">
        <f t="shared" si="1"/>
        <v>900</v>
      </c>
      <c r="J17" s="9">
        <f t="shared" si="1"/>
        <v>5650</v>
      </c>
      <c r="K17" s="9">
        <f t="shared" si="1"/>
        <v>6215</v>
      </c>
      <c r="L17" s="9">
        <f t="shared" si="1"/>
        <v>6835</v>
      </c>
    </row>
    <row r="18" spans="1:12" x14ac:dyDescent="0.25">
      <c r="A18" s="50" t="s">
        <v>16</v>
      </c>
      <c r="B18" s="51"/>
      <c r="C18" s="51"/>
      <c r="D18" s="51"/>
      <c r="E18" s="51"/>
      <c r="F18" s="51"/>
      <c r="G18" s="51"/>
      <c r="H18" s="51"/>
      <c r="I18" s="51"/>
      <c r="J18" s="51"/>
      <c r="K18" s="51"/>
      <c r="L18" s="52"/>
    </row>
    <row r="19" spans="1:12" ht="38.25" x14ac:dyDescent="0.25">
      <c r="A19" s="24" t="s">
        <v>17</v>
      </c>
      <c r="B19" s="24" t="s">
        <v>71</v>
      </c>
      <c r="C19" s="24" t="s">
        <v>12</v>
      </c>
      <c r="D19" s="24" t="s">
        <v>13</v>
      </c>
      <c r="E19" s="24" t="s">
        <v>14</v>
      </c>
      <c r="F19" s="34">
        <f t="shared" si="0"/>
        <v>2251.9499999999998</v>
      </c>
      <c r="G19" s="40">
        <v>89.95</v>
      </c>
      <c r="H19" s="22">
        <v>200</v>
      </c>
      <c r="I19" s="34">
        <v>200</v>
      </c>
      <c r="J19" s="34">
        <v>533</v>
      </c>
      <c r="K19" s="22">
        <v>585</v>
      </c>
      <c r="L19" s="34">
        <v>644</v>
      </c>
    </row>
    <row r="20" spans="1:12" ht="56.25" customHeight="1" x14ac:dyDescent="0.25">
      <c r="A20" s="57" t="s">
        <v>18</v>
      </c>
      <c r="B20" s="57" t="s">
        <v>72</v>
      </c>
      <c r="C20" s="31" t="s">
        <v>12</v>
      </c>
      <c r="D20" s="3" t="s">
        <v>13</v>
      </c>
      <c r="E20" s="4" t="s">
        <v>14</v>
      </c>
      <c r="F20" s="34">
        <f t="shared" si="0"/>
        <v>2962</v>
      </c>
      <c r="G20" s="37">
        <v>400</v>
      </c>
      <c r="H20" s="37">
        <v>400</v>
      </c>
      <c r="I20" s="5">
        <v>400</v>
      </c>
      <c r="J20" s="5">
        <v>533</v>
      </c>
      <c r="K20" s="37">
        <v>585</v>
      </c>
      <c r="L20" s="5">
        <v>644</v>
      </c>
    </row>
    <row r="21" spans="1:12" ht="35.25" customHeight="1" x14ac:dyDescent="0.25">
      <c r="A21" s="58"/>
      <c r="B21" s="58"/>
      <c r="C21" s="3" t="s">
        <v>24</v>
      </c>
      <c r="D21" s="3" t="s">
        <v>24</v>
      </c>
      <c r="E21" s="3" t="s">
        <v>14</v>
      </c>
      <c r="F21" s="34">
        <f t="shared" si="0"/>
        <v>2878</v>
      </c>
      <c r="G21" s="23">
        <v>400</v>
      </c>
      <c r="H21" s="23">
        <v>316</v>
      </c>
      <c r="I21" s="33">
        <v>400</v>
      </c>
      <c r="J21" s="33">
        <v>533</v>
      </c>
      <c r="K21" s="23">
        <v>585</v>
      </c>
      <c r="L21" s="33">
        <v>644</v>
      </c>
    </row>
    <row r="22" spans="1:12" ht="63.75" x14ac:dyDescent="0.25">
      <c r="A22" s="3" t="s">
        <v>19</v>
      </c>
      <c r="B22" s="3" t="s">
        <v>73</v>
      </c>
      <c r="C22" s="3" t="s">
        <v>12</v>
      </c>
      <c r="D22" s="3" t="s">
        <v>13</v>
      </c>
      <c r="E22" s="3" t="s">
        <v>14</v>
      </c>
      <c r="F22" s="34">
        <f t="shared" si="0"/>
        <v>2037</v>
      </c>
      <c r="G22" s="23">
        <v>75</v>
      </c>
      <c r="H22" s="23">
        <v>0</v>
      </c>
      <c r="I22" s="33">
        <v>200</v>
      </c>
      <c r="J22" s="33">
        <v>533</v>
      </c>
      <c r="K22" s="23">
        <v>585</v>
      </c>
      <c r="L22" s="33">
        <v>644</v>
      </c>
    </row>
    <row r="23" spans="1:12" ht="73.5" customHeight="1" x14ac:dyDescent="0.25">
      <c r="A23" s="3" t="s">
        <v>20</v>
      </c>
      <c r="B23" s="3" t="s">
        <v>74</v>
      </c>
      <c r="C23" s="3" t="s">
        <v>12</v>
      </c>
      <c r="D23" s="3" t="s">
        <v>13</v>
      </c>
      <c r="E23" s="3" t="s">
        <v>14</v>
      </c>
      <c r="F23" s="34">
        <f t="shared" si="0"/>
        <v>270</v>
      </c>
      <c r="G23" s="23">
        <v>0</v>
      </c>
      <c r="H23" s="23">
        <v>6</v>
      </c>
      <c r="I23" s="33">
        <v>114</v>
      </c>
      <c r="J23" s="33">
        <v>50</v>
      </c>
      <c r="K23" s="23">
        <v>50</v>
      </c>
      <c r="L23" s="33">
        <v>50</v>
      </c>
    </row>
    <row r="24" spans="1:12" ht="51" x14ac:dyDescent="0.25">
      <c r="A24" s="3" t="s">
        <v>21</v>
      </c>
      <c r="B24" s="3" t="s">
        <v>75</v>
      </c>
      <c r="C24" s="3" t="s">
        <v>12</v>
      </c>
      <c r="D24" s="3" t="s">
        <v>13</v>
      </c>
      <c r="E24" s="3" t="s">
        <v>14</v>
      </c>
      <c r="F24" s="34">
        <f t="shared" si="0"/>
        <v>239</v>
      </c>
      <c r="G24" s="23">
        <v>10</v>
      </c>
      <c r="H24" s="23">
        <v>0</v>
      </c>
      <c r="I24" s="33">
        <v>10</v>
      </c>
      <c r="J24" s="33">
        <v>66</v>
      </c>
      <c r="K24" s="23">
        <v>73</v>
      </c>
      <c r="L24" s="33">
        <v>80</v>
      </c>
    </row>
    <row r="25" spans="1:12" ht="165.75" x14ac:dyDescent="0.25">
      <c r="A25" s="3" t="s">
        <v>22</v>
      </c>
      <c r="B25" s="8" t="s">
        <v>76</v>
      </c>
      <c r="C25" s="3" t="s">
        <v>12</v>
      </c>
      <c r="D25" s="3" t="s">
        <v>13</v>
      </c>
      <c r="E25" s="3" t="s">
        <v>14</v>
      </c>
      <c r="F25" s="34">
        <f t="shared" si="0"/>
        <v>750</v>
      </c>
      <c r="G25" s="41">
        <v>100</v>
      </c>
      <c r="H25" s="23">
        <v>150</v>
      </c>
      <c r="I25" s="33">
        <v>350</v>
      </c>
      <c r="J25" s="33">
        <v>50</v>
      </c>
      <c r="K25" s="23">
        <v>50</v>
      </c>
      <c r="L25" s="33">
        <v>50</v>
      </c>
    </row>
    <row r="26" spans="1:12" ht="63" customHeight="1" x14ac:dyDescent="0.25">
      <c r="A26" s="3" t="s">
        <v>23</v>
      </c>
      <c r="B26" s="3" t="s">
        <v>77</v>
      </c>
      <c r="C26" s="3" t="s">
        <v>12</v>
      </c>
      <c r="D26" s="3" t="s">
        <v>13</v>
      </c>
      <c r="E26" s="3" t="s">
        <v>14</v>
      </c>
      <c r="F26" s="33">
        <f t="shared" si="0"/>
        <v>360</v>
      </c>
      <c r="G26" s="42">
        <v>0</v>
      </c>
      <c r="H26" s="39">
        <v>0</v>
      </c>
      <c r="I26" s="6">
        <v>60</v>
      </c>
      <c r="J26" s="6">
        <v>100</v>
      </c>
      <c r="K26" s="39">
        <v>100</v>
      </c>
      <c r="L26" s="6">
        <v>100</v>
      </c>
    </row>
    <row r="27" spans="1:12" ht="15" customHeight="1" x14ac:dyDescent="0.25">
      <c r="A27" s="59" t="s">
        <v>26</v>
      </c>
      <c r="B27" s="60"/>
      <c r="C27" s="60"/>
      <c r="D27" s="60"/>
      <c r="E27" s="19" t="s">
        <v>14</v>
      </c>
      <c r="F27" s="9">
        <f t="shared" si="0"/>
        <v>11747.95</v>
      </c>
      <c r="G27" s="10">
        <f>SUM(G19:G26)</f>
        <v>1074.95</v>
      </c>
      <c r="H27" s="10">
        <f t="shared" ref="H27:L27" si="2">SUM(H19:H26)</f>
        <v>1072</v>
      </c>
      <c r="I27" s="10">
        <f t="shared" si="2"/>
        <v>1734</v>
      </c>
      <c r="J27" s="10">
        <f t="shared" si="2"/>
        <v>2398</v>
      </c>
      <c r="K27" s="10">
        <f t="shared" si="2"/>
        <v>2613</v>
      </c>
      <c r="L27" s="10">
        <f t="shared" si="2"/>
        <v>2856</v>
      </c>
    </row>
    <row r="28" spans="1:12" x14ac:dyDescent="0.25">
      <c r="A28" s="61" t="s">
        <v>27</v>
      </c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3"/>
    </row>
    <row r="29" spans="1:12" ht="67.5" customHeight="1" x14ac:dyDescent="0.25">
      <c r="A29" s="24" t="s">
        <v>28</v>
      </c>
      <c r="B29" s="24" t="s">
        <v>78</v>
      </c>
      <c r="C29" s="31" t="s">
        <v>12</v>
      </c>
      <c r="D29" s="31" t="s">
        <v>13</v>
      </c>
      <c r="E29" s="31" t="s">
        <v>14</v>
      </c>
      <c r="F29" s="34">
        <f t="shared" si="0"/>
        <v>2383.2349999999997</v>
      </c>
      <c r="G29" s="40">
        <v>307.83499999999998</v>
      </c>
      <c r="H29" s="22">
        <v>319</v>
      </c>
      <c r="I29" s="34">
        <v>319</v>
      </c>
      <c r="J29" s="34">
        <v>435.6</v>
      </c>
      <c r="K29" s="22">
        <v>479.1</v>
      </c>
      <c r="L29" s="34">
        <v>522.70000000000005</v>
      </c>
    </row>
    <row r="30" spans="1:12" ht="67.5" x14ac:dyDescent="0.25">
      <c r="A30" s="2" t="s">
        <v>29</v>
      </c>
      <c r="B30" s="30" t="s">
        <v>79</v>
      </c>
      <c r="C30" s="30" t="s">
        <v>12</v>
      </c>
      <c r="D30" s="30" t="s">
        <v>13</v>
      </c>
      <c r="E30" s="30" t="s">
        <v>14</v>
      </c>
      <c r="F30" s="34">
        <f t="shared" si="0"/>
        <v>3730.5</v>
      </c>
      <c r="G30" s="40">
        <v>783.9</v>
      </c>
      <c r="H30" s="22">
        <v>460</v>
      </c>
      <c r="I30" s="34">
        <v>460</v>
      </c>
      <c r="J30" s="34">
        <v>612.29999999999995</v>
      </c>
      <c r="K30" s="22">
        <v>673.5</v>
      </c>
      <c r="L30" s="34">
        <v>740.8</v>
      </c>
    </row>
    <row r="31" spans="1:12" ht="59.25" customHeight="1" x14ac:dyDescent="0.25">
      <c r="A31" s="27" t="s">
        <v>30</v>
      </c>
      <c r="B31" s="30" t="s">
        <v>80</v>
      </c>
      <c r="C31" s="30" t="s">
        <v>12</v>
      </c>
      <c r="D31" s="30" t="s">
        <v>13</v>
      </c>
      <c r="E31" s="30" t="s">
        <v>14</v>
      </c>
      <c r="F31" s="34">
        <f t="shared" si="0"/>
        <v>740.5</v>
      </c>
      <c r="G31" s="22">
        <v>100</v>
      </c>
      <c r="H31" s="22">
        <v>100</v>
      </c>
      <c r="I31" s="34">
        <v>100</v>
      </c>
      <c r="J31" s="34">
        <v>133.1</v>
      </c>
      <c r="K31" s="22">
        <v>146.4</v>
      </c>
      <c r="L31" s="34">
        <v>161</v>
      </c>
    </row>
    <row r="32" spans="1:12" ht="59.25" customHeight="1" x14ac:dyDescent="0.25">
      <c r="A32" s="32" t="s">
        <v>31</v>
      </c>
      <c r="B32" s="30" t="s">
        <v>81</v>
      </c>
      <c r="C32" s="30" t="s">
        <v>12</v>
      </c>
      <c r="D32" s="30" t="s">
        <v>13</v>
      </c>
      <c r="E32" s="30" t="s">
        <v>14</v>
      </c>
      <c r="F32" s="34">
        <f t="shared" si="0"/>
        <v>32238.520000000004</v>
      </c>
      <c r="G32" s="40">
        <v>4334.22</v>
      </c>
      <c r="H32" s="22">
        <v>4356</v>
      </c>
      <c r="I32" s="34">
        <v>4356</v>
      </c>
      <c r="J32" s="34">
        <v>5798.3</v>
      </c>
      <c r="K32" s="34">
        <v>6378.1</v>
      </c>
      <c r="L32" s="34">
        <v>7015.9</v>
      </c>
    </row>
    <row r="33" spans="1:12" ht="81" x14ac:dyDescent="0.25">
      <c r="A33" s="32" t="s">
        <v>32</v>
      </c>
      <c r="B33" s="30" t="s">
        <v>82</v>
      </c>
      <c r="C33" s="30" t="s">
        <v>12</v>
      </c>
      <c r="D33" s="30" t="s">
        <v>13</v>
      </c>
      <c r="E33" s="30" t="s">
        <v>14</v>
      </c>
      <c r="F33" s="34">
        <f t="shared" si="0"/>
        <v>270</v>
      </c>
      <c r="G33" s="22" t="s">
        <v>25</v>
      </c>
      <c r="H33" s="34" t="s">
        <v>25</v>
      </c>
      <c r="I33" s="34" t="s">
        <v>25</v>
      </c>
      <c r="J33" s="34">
        <v>270</v>
      </c>
      <c r="K33" s="34" t="s">
        <v>25</v>
      </c>
      <c r="L33" s="34" t="s">
        <v>25</v>
      </c>
    </row>
    <row r="34" spans="1:12" ht="81" x14ac:dyDescent="0.25">
      <c r="A34" s="26" t="s">
        <v>33</v>
      </c>
      <c r="B34" s="30" t="s">
        <v>83</v>
      </c>
      <c r="C34" s="30" t="s">
        <v>12</v>
      </c>
      <c r="D34" s="30" t="s">
        <v>13</v>
      </c>
      <c r="E34" s="24" t="s">
        <v>14</v>
      </c>
      <c r="F34" s="34">
        <f t="shared" si="0"/>
        <v>19720.306</v>
      </c>
      <c r="G34" s="40">
        <v>2457.6060000000002</v>
      </c>
      <c r="H34" s="22">
        <v>2695</v>
      </c>
      <c r="I34" s="34">
        <v>2695</v>
      </c>
      <c r="J34" s="34">
        <v>3587</v>
      </c>
      <c r="K34" s="34">
        <v>3945.7</v>
      </c>
      <c r="L34" s="34">
        <v>4340</v>
      </c>
    </row>
    <row r="35" spans="1:12" ht="60.75" customHeight="1" x14ac:dyDescent="0.25">
      <c r="A35" s="2" t="s">
        <v>34</v>
      </c>
      <c r="B35" s="1" t="s">
        <v>84</v>
      </c>
      <c r="C35" s="1" t="s">
        <v>12</v>
      </c>
      <c r="D35" s="1" t="s">
        <v>13</v>
      </c>
      <c r="E35" s="2" t="s">
        <v>14</v>
      </c>
      <c r="F35" s="33">
        <f t="shared" si="0"/>
        <v>10156</v>
      </c>
      <c r="G35" s="41">
        <v>10006</v>
      </c>
      <c r="H35" s="23">
        <v>0</v>
      </c>
      <c r="I35" s="33">
        <v>100</v>
      </c>
      <c r="J35" s="33">
        <v>0</v>
      </c>
      <c r="K35" s="33">
        <v>50</v>
      </c>
      <c r="L35" s="33">
        <v>0</v>
      </c>
    </row>
    <row r="36" spans="1:12" ht="60.75" customHeight="1" x14ac:dyDescent="0.25">
      <c r="A36" s="2" t="s">
        <v>100</v>
      </c>
      <c r="B36" s="1" t="s">
        <v>101</v>
      </c>
      <c r="C36" s="1" t="s">
        <v>12</v>
      </c>
      <c r="D36" s="1" t="s">
        <v>13</v>
      </c>
      <c r="E36" s="2" t="s">
        <v>14</v>
      </c>
      <c r="F36" s="33">
        <f t="shared" si="0"/>
        <v>711.62</v>
      </c>
      <c r="G36" s="23"/>
      <c r="H36" s="41">
        <v>711.62</v>
      </c>
      <c r="I36" s="33"/>
      <c r="J36" s="33"/>
      <c r="K36" s="33"/>
      <c r="L36" s="33"/>
    </row>
    <row r="37" spans="1:12" ht="15" customHeight="1" x14ac:dyDescent="0.25">
      <c r="A37" s="55" t="s">
        <v>35</v>
      </c>
      <c r="B37" s="56"/>
      <c r="C37" s="56"/>
      <c r="D37" s="56"/>
      <c r="E37" s="18" t="s">
        <v>14</v>
      </c>
      <c r="F37" s="9">
        <f t="shared" si="0"/>
        <v>69950.680999999997</v>
      </c>
      <c r="G37" s="11">
        <f>SUM(G29:G35)</f>
        <v>17989.561000000002</v>
      </c>
      <c r="H37" s="11">
        <f>SUM(H29:H36)</f>
        <v>8641.6200000000008</v>
      </c>
      <c r="I37" s="11">
        <f t="shared" ref="I37:L37" si="3">SUM(I29:I35)</f>
        <v>8030</v>
      </c>
      <c r="J37" s="11">
        <f t="shared" si="3"/>
        <v>10836.3</v>
      </c>
      <c r="K37" s="11">
        <f t="shared" si="3"/>
        <v>11672.8</v>
      </c>
      <c r="L37" s="11">
        <f t="shared" si="3"/>
        <v>12780.4</v>
      </c>
    </row>
    <row r="38" spans="1:12" x14ac:dyDescent="0.25">
      <c r="A38" s="50" t="s">
        <v>36</v>
      </c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2"/>
    </row>
    <row r="39" spans="1:12" ht="89.25" x14ac:dyDescent="0.25">
      <c r="A39" s="24" t="s">
        <v>40</v>
      </c>
      <c r="B39" s="24" t="s">
        <v>85</v>
      </c>
      <c r="C39" s="30" t="s">
        <v>37</v>
      </c>
      <c r="D39" s="30" t="s">
        <v>38</v>
      </c>
      <c r="E39" s="30" t="s">
        <v>14</v>
      </c>
      <c r="F39" s="33">
        <f t="shared" si="0"/>
        <v>19500</v>
      </c>
      <c r="G39" s="22">
        <v>0</v>
      </c>
      <c r="H39" s="22">
        <v>6500</v>
      </c>
      <c r="I39" s="34">
        <v>10000</v>
      </c>
      <c r="J39" s="34">
        <v>1000</v>
      </c>
      <c r="K39" s="34">
        <v>1000</v>
      </c>
      <c r="L39" s="34">
        <v>1000</v>
      </c>
    </row>
    <row r="40" spans="1:12" ht="60" customHeight="1" x14ac:dyDescent="0.25">
      <c r="A40" s="2" t="s">
        <v>41</v>
      </c>
      <c r="B40" s="1" t="s">
        <v>86</v>
      </c>
      <c r="C40" s="1" t="s">
        <v>12</v>
      </c>
      <c r="D40" s="1" t="s">
        <v>13</v>
      </c>
      <c r="E40" s="1" t="s">
        <v>14</v>
      </c>
      <c r="F40" s="33">
        <f t="shared" si="0"/>
        <v>2792</v>
      </c>
      <c r="G40" s="41">
        <v>792</v>
      </c>
      <c r="H40" s="23">
        <v>400</v>
      </c>
      <c r="I40" s="33">
        <v>400</v>
      </c>
      <c r="J40" s="33">
        <v>400</v>
      </c>
      <c r="K40" s="33">
        <v>400</v>
      </c>
      <c r="L40" s="33">
        <v>400</v>
      </c>
    </row>
    <row r="41" spans="1:12" ht="108" x14ac:dyDescent="0.25">
      <c r="A41" s="2" t="s">
        <v>42</v>
      </c>
      <c r="B41" s="1" t="s">
        <v>87</v>
      </c>
      <c r="C41" s="1" t="s">
        <v>12</v>
      </c>
      <c r="D41" s="1" t="s">
        <v>13</v>
      </c>
      <c r="E41" s="1" t="s">
        <v>14</v>
      </c>
      <c r="F41" s="35">
        <f t="shared" si="0"/>
        <v>0</v>
      </c>
      <c r="G41" s="33">
        <v>0</v>
      </c>
      <c r="H41" s="33">
        <v>0</v>
      </c>
      <c r="I41" s="33">
        <v>0</v>
      </c>
      <c r="J41" s="33">
        <v>0</v>
      </c>
      <c r="K41" s="33">
        <v>0</v>
      </c>
      <c r="L41" s="33">
        <v>0</v>
      </c>
    </row>
    <row r="42" spans="1:12" ht="15" customHeight="1" x14ac:dyDescent="0.25">
      <c r="A42" s="55" t="s">
        <v>39</v>
      </c>
      <c r="B42" s="56"/>
      <c r="C42" s="56"/>
      <c r="D42" s="56"/>
      <c r="E42" s="13" t="s">
        <v>14</v>
      </c>
      <c r="F42" s="12">
        <f t="shared" si="0"/>
        <v>22292</v>
      </c>
      <c r="G42" s="12">
        <f>SUM(G39:G41)</f>
        <v>792</v>
      </c>
      <c r="H42" s="12">
        <f t="shared" ref="H42:L42" si="4">SUM(H39:H41)</f>
        <v>6900</v>
      </c>
      <c r="I42" s="12">
        <f t="shared" si="4"/>
        <v>10400</v>
      </c>
      <c r="J42" s="12">
        <f t="shared" si="4"/>
        <v>1400</v>
      </c>
      <c r="K42" s="12">
        <f t="shared" si="4"/>
        <v>1400</v>
      </c>
      <c r="L42" s="12">
        <f t="shared" si="4"/>
        <v>1400</v>
      </c>
    </row>
    <row r="43" spans="1:12" ht="33.75" customHeight="1" x14ac:dyDescent="0.25">
      <c r="A43" s="61" t="s">
        <v>43</v>
      </c>
      <c r="B43" s="62"/>
      <c r="C43" s="51"/>
      <c r="D43" s="51"/>
      <c r="E43" s="51"/>
      <c r="F43" s="51"/>
      <c r="G43" s="51"/>
      <c r="H43" s="51"/>
      <c r="I43" s="51"/>
      <c r="J43" s="51"/>
      <c r="K43" s="51"/>
      <c r="L43" s="52"/>
    </row>
    <row r="44" spans="1:12" ht="54" x14ac:dyDescent="0.25">
      <c r="A44" s="2" t="s">
        <v>44</v>
      </c>
      <c r="B44" s="26" t="s">
        <v>88</v>
      </c>
      <c r="C44" s="30" t="s">
        <v>12</v>
      </c>
      <c r="D44" s="30" t="s">
        <v>13</v>
      </c>
      <c r="E44" s="30" t="s">
        <v>14</v>
      </c>
      <c r="F44" s="33">
        <f t="shared" si="0"/>
        <v>2097.9279999999999</v>
      </c>
      <c r="G44" s="40">
        <v>512.928</v>
      </c>
      <c r="H44" s="22">
        <v>520</v>
      </c>
      <c r="I44" s="34">
        <v>520</v>
      </c>
      <c r="J44" s="34">
        <v>0</v>
      </c>
      <c r="K44" s="34">
        <v>0</v>
      </c>
      <c r="L44" s="34">
        <v>545</v>
      </c>
    </row>
    <row r="45" spans="1:12" ht="54" x14ac:dyDescent="0.25">
      <c r="A45" s="32" t="s">
        <v>45</v>
      </c>
      <c r="B45" s="30" t="s">
        <v>89</v>
      </c>
      <c r="C45" s="30" t="s">
        <v>12</v>
      </c>
      <c r="D45" s="30" t="s">
        <v>13</v>
      </c>
      <c r="E45" s="30" t="s">
        <v>14</v>
      </c>
      <c r="F45" s="34">
        <f t="shared" si="0"/>
        <v>6760.3899999999994</v>
      </c>
      <c r="G45" s="40">
        <v>993.39</v>
      </c>
      <c r="H45" s="22">
        <v>1000</v>
      </c>
      <c r="I45" s="34">
        <v>1967</v>
      </c>
      <c r="J45" s="34">
        <v>640</v>
      </c>
      <c r="K45" s="22">
        <v>1354</v>
      </c>
      <c r="L45" s="34">
        <v>806</v>
      </c>
    </row>
    <row r="46" spans="1:12" ht="54" x14ac:dyDescent="0.25">
      <c r="A46" s="32" t="s">
        <v>46</v>
      </c>
      <c r="B46" s="1" t="s">
        <v>90</v>
      </c>
      <c r="C46" s="1" t="s">
        <v>12</v>
      </c>
      <c r="D46" s="1" t="s">
        <v>13</v>
      </c>
      <c r="E46" s="1" t="s">
        <v>14</v>
      </c>
      <c r="F46" s="33">
        <f t="shared" si="0"/>
        <v>3960</v>
      </c>
      <c r="G46" s="22">
        <v>660</v>
      </c>
      <c r="H46" s="22">
        <v>660</v>
      </c>
      <c r="I46" s="34">
        <v>660</v>
      </c>
      <c r="J46" s="34">
        <v>660</v>
      </c>
      <c r="K46" s="22">
        <v>660</v>
      </c>
      <c r="L46" s="34">
        <v>660</v>
      </c>
    </row>
    <row r="47" spans="1:12" ht="54" x14ac:dyDescent="0.25">
      <c r="A47" s="2" t="s">
        <v>47</v>
      </c>
      <c r="B47" s="25" t="s">
        <v>91</v>
      </c>
      <c r="C47" s="1" t="s">
        <v>12</v>
      </c>
      <c r="D47" s="1" t="s">
        <v>13</v>
      </c>
      <c r="E47" s="1" t="s">
        <v>14</v>
      </c>
      <c r="F47" s="28">
        <f t="shared" si="0"/>
        <v>118</v>
      </c>
      <c r="G47" s="41">
        <v>38</v>
      </c>
      <c r="H47" s="23">
        <v>0</v>
      </c>
      <c r="I47" s="33">
        <v>80</v>
      </c>
      <c r="J47" s="33">
        <v>0</v>
      </c>
      <c r="K47" s="33">
        <v>0</v>
      </c>
      <c r="L47" s="33">
        <v>0</v>
      </c>
    </row>
    <row r="48" spans="1:12" ht="15" customHeight="1" x14ac:dyDescent="0.25">
      <c r="A48" s="55" t="s">
        <v>48</v>
      </c>
      <c r="B48" s="56"/>
      <c r="C48" s="56"/>
      <c r="D48" s="75"/>
      <c r="E48" s="13" t="s">
        <v>14</v>
      </c>
      <c r="F48" s="9">
        <f t="shared" si="0"/>
        <v>12936.317999999999</v>
      </c>
      <c r="G48" s="12">
        <f>SUM(G44:G47)</f>
        <v>2204.3180000000002</v>
      </c>
      <c r="H48" s="12">
        <f t="shared" ref="H48:L48" si="5">SUM(H44:H47)</f>
        <v>2180</v>
      </c>
      <c r="I48" s="12">
        <f t="shared" si="5"/>
        <v>3227</v>
      </c>
      <c r="J48" s="12">
        <f t="shared" si="5"/>
        <v>1300</v>
      </c>
      <c r="K48" s="12">
        <f t="shared" si="5"/>
        <v>2014</v>
      </c>
      <c r="L48" s="12">
        <f t="shared" si="5"/>
        <v>2011</v>
      </c>
    </row>
    <row r="49" spans="1:12" x14ac:dyDescent="0.25">
      <c r="A49" s="61" t="s">
        <v>49</v>
      </c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2"/>
    </row>
    <row r="50" spans="1:12" ht="40.5" x14ac:dyDescent="0.25">
      <c r="A50" s="32" t="s">
        <v>51</v>
      </c>
      <c r="B50" s="36" t="s">
        <v>92</v>
      </c>
      <c r="C50" s="30" t="s">
        <v>37</v>
      </c>
      <c r="D50" s="30" t="s">
        <v>50</v>
      </c>
      <c r="E50" s="30" t="s">
        <v>14</v>
      </c>
      <c r="F50" s="33">
        <f t="shared" si="0"/>
        <v>2800</v>
      </c>
      <c r="G50" s="22">
        <v>1000</v>
      </c>
      <c r="H50" s="22">
        <v>800</v>
      </c>
      <c r="I50" s="34">
        <v>1000</v>
      </c>
      <c r="J50" s="34">
        <v>0</v>
      </c>
      <c r="K50" s="34">
        <v>0</v>
      </c>
      <c r="L50" s="34">
        <v>0</v>
      </c>
    </row>
    <row r="51" spans="1:12" ht="40.5" x14ac:dyDescent="0.25">
      <c r="A51" s="32" t="s">
        <v>52</v>
      </c>
      <c r="B51" s="1" t="s">
        <v>93</v>
      </c>
      <c r="C51" s="30" t="s">
        <v>37</v>
      </c>
      <c r="D51" s="30" t="s">
        <v>37</v>
      </c>
      <c r="E51" s="30" t="s">
        <v>14</v>
      </c>
      <c r="F51" s="33">
        <f t="shared" si="0"/>
        <v>3892</v>
      </c>
      <c r="G51" s="22">
        <v>0</v>
      </c>
      <c r="H51" s="22">
        <v>200</v>
      </c>
      <c r="I51" s="34">
        <v>504</v>
      </c>
      <c r="J51" s="34">
        <v>723</v>
      </c>
      <c r="K51" s="22">
        <v>795</v>
      </c>
      <c r="L51" s="34">
        <v>1670</v>
      </c>
    </row>
    <row r="52" spans="1:12" ht="54" x14ac:dyDescent="0.25">
      <c r="A52" s="2" t="s">
        <v>53</v>
      </c>
      <c r="B52" s="27" t="s">
        <v>94</v>
      </c>
      <c r="C52" s="1" t="s">
        <v>12</v>
      </c>
      <c r="D52" s="1" t="s">
        <v>13</v>
      </c>
      <c r="E52" s="1" t="s">
        <v>14</v>
      </c>
      <c r="F52" s="33">
        <f t="shared" si="0"/>
        <v>711.4</v>
      </c>
      <c r="G52" s="41">
        <v>75.400000000000006</v>
      </c>
      <c r="H52" s="23">
        <v>78</v>
      </c>
      <c r="I52" s="33">
        <v>78</v>
      </c>
      <c r="J52" s="33">
        <v>201</v>
      </c>
      <c r="K52" s="23">
        <v>78</v>
      </c>
      <c r="L52" s="33">
        <v>201</v>
      </c>
    </row>
    <row r="53" spans="1:12" ht="15" customHeight="1" x14ac:dyDescent="0.25">
      <c r="A53" s="73" t="s">
        <v>54</v>
      </c>
      <c r="B53" s="74"/>
      <c r="C53" s="74"/>
      <c r="D53" s="74"/>
      <c r="E53" s="13" t="s">
        <v>14</v>
      </c>
      <c r="F53" s="12">
        <f t="shared" si="0"/>
        <v>7403.4</v>
      </c>
      <c r="G53" s="12">
        <f>SUM(G50:G52)</f>
        <v>1075.4000000000001</v>
      </c>
      <c r="H53" s="12">
        <f t="shared" ref="H53:L53" si="6">SUM(H50:H52)</f>
        <v>1078</v>
      </c>
      <c r="I53" s="12">
        <f t="shared" si="6"/>
        <v>1582</v>
      </c>
      <c r="J53" s="12">
        <f t="shared" si="6"/>
        <v>924</v>
      </c>
      <c r="K53" s="12">
        <f t="shared" si="6"/>
        <v>873</v>
      </c>
      <c r="L53" s="12">
        <f t="shared" si="6"/>
        <v>1871</v>
      </c>
    </row>
    <row r="54" spans="1:12" x14ac:dyDescent="0.25">
      <c r="A54" s="61" t="s">
        <v>55</v>
      </c>
      <c r="B54" s="62"/>
      <c r="C54" s="62"/>
      <c r="D54" s="62"/>
      <c r="E54" s="51"/>
      <c r="F54" s="62"/>
      <c r="G54" s="62"/>
      <c r="H54" s="62"/>
      <c r="I54" s="62"/>
      <c r="J54" s="62"/>
      <c r="K54" s="62"/>
      <c r="L54" s="63"/>
    </row>
    <row r="55" spans="1:12" ht="24" customHeight="1" x14ac:dyDescent="0.25">
      <c r="A55" s="44" t="s">
        <v>57</v>
      </c>
      <c r="B55" s="44" t="s">
        <v>95</v>
      </c>
      <c r="C55" s="76" t="s">
        <v>12</v>
      </c>
      <c r="D55" s="79" t="s">
        <v>13</v>
      </c>
      <c r="E55" s="1" t="s">
        <v>5</v>
      </c>
      <c r="F55" s="29">
        <f t="shared" si="0"/>
        <v>121.4</v>
      </c>
      <c r="G55" s="22">
        <f>G56+G57</f>
        <v>110.4</v>
      </c>
      <c r="H55" s="34">
        <f t="shared" ref="H55:L55" si="7">H56+H57</f>
        <v>0</v>
      </c>
      <c r="I55" s="34">
        <f t="shared" si="7"/>
        <v>11</v>
      </c>
      <c r="J55" s="34">
        <f t="shared" si="7"/>
        <v>0</v>
      </c>
      <c r="K55" s="34">
        <f t="shared" si="7"/>
        <v>0</v>
      </c>
      <c r="L55" s="34">
        <f t="shared" si="7"/>
        <v>0</v>
      </c>
    </row>
    <row r="56" spans="1:12" ht="24" customHeight="1" x14ac:dyDescent="0.25">
      <c r="A56" s="45"/>
      <c r="B56" s="45"/>
      <c r="C56" s="77"/>
      <c r="D56" s="80"/>
      <c r="E56" s="1" t="s">
        <v>14</v>
      </c>
      <c r="F56" s="33">
        <f t="shared" si="0"/>
        <v>22</v>
      </c>
      <c r="G56" s="23">
        <v>11</v>
      </c>
      <c r="H56" s="23">
        <v>0</v>
      </c>
      <c r="I56" s="33">
        <v>11</v>
      </c>
      <c r="J56" s="33">
        <v>0</v>
      </c>
      <c r="K56" s="33">
        <v>0</v>
      </c>
      <c r="L56" s="33">
        <v>0</v>
      </c>
    </row>
    <row r="57" spans="1:12" ht="24" customHeight="1" x14ac:dyDescent="0.25">
      <c r="A57" s="46"/>
      <c r="B57" s="46"/>
      <c r="C57" s="78"/>
      <c r="D57" s="81"/>
      <c r="E57" s="1" t="s">
        <v>56</v>
      </c>
      <c r="F57" s="33">
        <f t="shared" si="0"/>
        <v>99.4</v>
      </c>
      <c r="G57" s="22">
        <v>99.4</v>
      </c>
      <c r="H57" s="22">
        <v>0</v>
      </c>
      <c r="I57" s="34">
        <v>0</v>
      </c>
      <c r="J57" s="34">
        <v>0</v>
      </c>
      <c r="K57" s="34">
        <v>0</v>
      </c>
      <c r="L57" s="34">
        <v>0</v>
      </c>
    </row>
    <row r="58" spans="1:12" ht="54" x14ac:dyDescent="0.25">
      <c r="A58" s="2" t="s">
        <v>63</v>
      </c>
      <c r="B58" s="2" t="s">
        <v>96</v>
      </c>
      <c r="C58" s="1" t="s">
        <v>12</v>
      </c>
      <c r="D58" s="1" t="s">
        <v>13</v>
      </c>
      <c r="E58" s="1" t="s">
        <v>14</v>
      </c>
      <c r="F58" s="7">
        <f t="shared" si="0"/>
        <v>144</v>
      </c>
      <c r="G58" s="23">
        <v>31</v>
      </c>
      <c r="H58" s="23">
        <v>22</v>
      </c>
      <c r="I58" s="33">
        <v>31</v>
      </c>
      <c r="J58" s="33">
        <v>20</v>
      </c>
      <c r="K58" s="23">
        <v>20</v>
      </c>
      <c r="L58" s="33">
        <v>20</v>
      </c>
    </row>
    <row r="59" spans="1:12" ht="15" customHeight="1" x14ac:dyDescent="0.25">
      <c r="A59" s="82" t="s">
        <v>58</v>
      </c>
      <c r="B59" s="83"/>
      <c r="C59" s="83"/>
      <c r="D59" s="83"/>
      <c r="E59" s="13" t="s">
        <v>5</v>
      </c>
      <c r="F59" s="9">
        <f t="shared" si="0"/>
        <v>265.39999999999998</v>
      </c>
      <c r="G59" s="12">
        <f>G60+G61</f>
        <v>141.4</v>
      </c>
      <c r="H59" s="12">
        <f t="shared" ref="H59:L59" si="8">H60+H61</f>
        <v>22</v>
      </c>
      <c r="I59" s="12">
        <f t="shared" si="8"/>
        <v>42</v>
      </c>
      <c r="J59" s="12">
        <f t="shared" si="8"/>
        <v>20</v>
      </c>
      <c r="K59" s="12">
        <f t="shared" si="8"/>
        <v>20</v>
      </c>
      <c r="L59" s="12">
        <f t="shared" si="8"/>
        <v>20</v>
      </c>
    </row>
    <row r="60" spans="1:12" x14ac:dyDescent="0.25">
      <c r="A60" s="84"/>
      <c r="B60" s="85"/>
      <c r="C60" s="85"/>
      <c r="D60" s="85"/>
      <c r="E60" s="13" t="s">
        <v>14</v>
      </c>
      <c r="F60" s="9">
        <f t="shared" si="0"/>
        <v>166</v>
      </c>
      <c r="G60" s="9">
        <f>G56+G58</f>
        <v>42</v>
      </c>
      <c r="H60" s="9">
        <f t="shared" ref="H60:L60" si="9">H56+H58</f>
        <v>22</v>
      </c>
      <c r="I60" s="9">
        <f t="shared" si="9"/>
        <v>42</v>
      </c>
      <c r="J60" s="9">
        <f t="shared" si="9"/>
        <v>20</v>
      </c>
      <c r="K60" s="9">
        <f t="shared" si="9"/>
        <v>20</v>
      </c>
      <c r="L60" s="9">
        <f t="shared" si="9"/>
        <v>20</v>
      </c>
    </row>
    <row r="61" spans="1:12" x14ac:dyDescent="0.25">
      <c r="A61" s="86"/>
      <c r="B61" s="87"/>
      <c r="C61" s="87"/>
      <c r="D61" s="87"/>
      <c r="E61" s="13" t="s">
        <v>56</v>
      </c>
      <c r="F61" s="9">
        <f t="shared" si="0"/>
        <v>99.4</v>
      </c>
      <c r="G61" s="9">
        <f>G57</f>
        <v>99.4</v>
      </c>
      <c r="H61" s="9">
        <f t="shared" ref="H61:L61" si="10">H57</f>
        <v>0</v>
      </c>
      <c r="I61" s="9">
        <f t="shared" si="10"/>
        <v>0</v>
      </c>
      <c r="J61" s="9">
        <f t="shared" si="10"/>
        <v>0</v>
      </c>
      <c r="K61" s="9">
        <f t="shared" si="10"/>
        <v>0</v>
      </c>
      <c r="L61" s="9">
        <f t="shared" si="10"/>
        <v>0</v>
      </c>
    </row>
    <row r="62" spans="1:12" x14ac:dyDescent="0.25">
      <c r="A62" s="64" t="s">
        <v>59</v>
      </c>
      <c r="B62" s="65"/>
      <c r="C62" s="65"/>
      <c r="D62" s="66"/>
      <c r="E62" s="14" t="s">
        <v>5</v>
      </c>
      <c r="F62" s="15">
        <f t="shared" si="0"/>
        <v>144195.74900000001</v>
      </c>
      <c r="G62" s="15">
        <f>G63+G64</f>
        <v>23277.629000000004</v>
      </c>
      <c r="H62" s="15">
        <f t="shared" ref="H62:L62" si="11">H63+H64</f>
        <v>19893.620000000003</v>
      </c>
      <c r="I62" s="15">
        <f t="shared" si="11"/>
        <v>25915</v>
      </c>
      <c r="J62" s="15">
        <f t="shared" si="11"/>
        <v>22528.3</v>
      </c>
      <c r="K62" s="15">
        <f t="shared" si="11"/>
        <v>24807.8</v>
      </c>
      <c r="L62" s="15">
        <f t="shared" si="11"/>
        <v>27773.4</v>
      </c>
    </row>
    <row r="63" spans="1:12" x14ac:dyDescent="0.25">
      <c r="A63" s="67"/>
      <c r="B63" s="68"/>
      <c r="C63" s="68"/>
      <c r="D63" s="69"/>
      <c r="E63" s="14" t="s">
        <v>14</v>
      </c>
      <c r="F63" s="15">
        <f t="shared" si="0"/>
        <v>144096.34900000002</v>
      </c>
      <c r="G63" s="15">
        <f t="shared" ref="G63:L63" si="12">G17+G27+G37+G42+G48+G53+G60</f>
        <v>23178.229000000003</v>
      </c>
      <c r="H63" s="15">
        <f t="shared" si="12"/>
        <v>19893.620000000003</v>
      </c>
      <c r="I63" s="15">
        <f t="shared" si="12"/>
        <v>25915</v>
      </c>
      <c r="J63" s="15">
        <f t="shared" si="12"/>
        <v>22528.3</v>
      </c>
      <c r="K63" s="15">
        <f t="shared" si="12"/>
        <v>24807.8</v>
      </c>
      <c r="L63" s="15">
        <f t="shared" si="12"/>
        <v>27773.4</v>
      </c>
    </row>
    <row r="64" spans="1:12" x14ac:dyDescent="0.25">
      <c r="A64" s="70"/>
      <c r="B64" s="71"/>
      <c r="C64" s="71"/>
      <c r="D64" s="72"/>
      <c r="E64" s="14" t="s">
        <v>56</v>
      </c>
      <c r="F64" s="15">
        <f t="shared" si="0"/>
        <v>99.4</v>
      </c>
      <c r="G64" s="15">
        <f>G61</f>
        <v>99.4</v>
      </c>
      <c r="H64" s="15">
        <f t="shared" ref="H64:L64" si="13">H61</f>
        <v>0</v>
      </c>
      <c r="I64" s="15">
        <f t="shared" si="13"/>
        <v>0</v>
      </c>
      <c r="J64" s="15">
        <f t="shared" si="13"/>
        <v>0</v>
      </c>
      <c r="K64" s="15">
        <f t="shared" si="13"/>
        <v>0</v>
      </c>
      <c r="L64" s="15">
        <f t="shared" si="13"/>
        <v>0</v>
      </c>
    </row>
    <row r="65" spans="1:12" x14ac:dyDescent="0.25">
      <c r="A65" s="61" t="s">
        <v>60</v>
      </c>
      <c r="B65" s="62"/>
      <c r="C65" s="62"/>
      <c r="D65" s="62"/>
      <c r="E65" s="62"/>
      <c r="F65" s="62"/>
      <c r="G65" s="62"/>
      <c r="H65" s="62"/>
      <c r="I65" s="62"/>
      <c r="J65" s="62"/>
      <c r="K65" s="62"/>
      <c r="L65" s="63"/>
    </row>
    <row r="66" spans="1:12" x14ac:dyDescent="0.25">
      <c r="A66" s="61" t="s">
        <v>61</v>
      </c>
      <c r="B66" s="62"/>
      <c r="C66" s="62"/>
      <c r="D66" s="62"/>
      <c r="E66" s="62"/>
      <c r="F66" s="62"/>
      <c r="G66" s="62"/>
      <c r="H66" s="62"/>
      <c r="I66" s="62"/>
      <c r="J66" s="62"/>
      <c r="K66" s="62"/>
      <c r="L66" s="63"/>
    </row>
    <row r="67" spans="1:12" x14ac:dyDescent="0.25">
      <c r="A67" s="61" t="s">
        <v>62</v>
      </c>
      <c r="B67" s="62"/>
      <c r="C67" s="62"/>
      <c r="D67" s="62"/>
      <c r="E67" s="62"/>
      <c r="F67" s="51"/>
      <c r="G67" s="51"/>
      <c r="H67" s="51"/>
      <c r="I67" s="51"/>
      <c r="J67" s="51"/>
      <c r="K67" s="51"/>
      <c r="L67" s="52"/>
    </row>
    <row r="68" spans="1:12" ht="76.5" x14ac:dyDescent="0.25">
      <c r="A68" s="2" t="s">
        <v>10</v>
      </c>
      <c r="B68" s="2" t="s">
        <v>97</v>
      </c>
      <c r="C68" s="30" t="s">
        <v>12</v>
      </c>
      <c r="D68" s="30" t="s">
        <v>13</v>
      </c>
      <c r="E68" s="1" t="s">
        <v>14</v>
      </c>
      <c r="F68" s="33">
        <f t="shared" si="0"/>
        <v>434930.88199999998</v>
      </c>
      <c r="G68" s="40">
        <v>75606.019</v>
      </c>
      <c r="H68" s="34">
        <v>74248.663</v>
      </c>
      <c r="I68" s="34">
        <v>75034.2</v>
      </c>
      <c r="J68" s="34">
        <v>66627.100000000006</v>
      </c>
      <c r="K68" s="34">
        <v>69958.5</v>
      </c>
      <c r="L68" s="34">
        <v>73456.399999999994</v>
      </c>
    </row>
    <row r="69" spans="1:12" ht="51" customHeight="1" x14ac:dyDescent="0.25">
      <c r="A69" s="44" t="s">
        <v>11</v>
      </c>
      <c r="B69" s="97" t="s">
        <v>98</v>
      </c>
      <c r="C69" s="1" t="s">
        <v>64</v>
      </c>
      <c r="D69" s="1" t="s">
        <v>65</v>
      </c>
      <c r="E69" s="16" t="s">
        <v>14</v>
      </c>
      <c r="F69" s="7">
        <f t="shared" si="0"/>
        <v>180286.296</v>
      </c>
      <c r="G69" s="22">
        <v>286.29599999999999</v>
      </c>
      <c r="H69" s="34">
        <v>0</v>
      </c>
      <c r="I69" s="34">
        <v>0</v>
      </c>
      <c r="J69" s="34">
        <v>180000</v>
      </c>
      <c r="K69" s="34">
        <v>0</v>
      </c>
      <c r="L69" s="34">
        <v>0</v>
      </c>
    </row>
    <row r="70" spans="1:12" ht="54" x14ac:dyDescent="0.25">
      <c r="A70" s="46"/>
      <c r="B70" s="98"/>
      <c r="C70" s="1" t="s">
        <v>12</v>
      </c>
      <c r="D70" s="1" t="s">
        <v>13</v>
      </c>
      <c r="E70" s="16" t="s">
        <v>14</v>
      </c>
      <c r="F70" s="28">
        <f t="shared" si="0"/>
        <v>97000</v>
      </c>
      <c r="G70" s="33">
        <v>0</v>
      </c>
      <c r="H70" s="33">
        <v>0</v>
      </c>
      <c r="I70" s="33">
        <v>0</v>
      </c>
      <c r="J70" s="33">
        <v>97000</v>
      </c>
      <c r="K70" s="33">
        <v>0</v>
      </c>
      <c r="L70" s="33">
        <v>0</v>
      </c>
    </row>
    <row r="71" spans="1:12" ht="15" customHeight="1" x14ac:dyDescent="0.25">
      <c r="A71" s="55" t="s">
        <v>66</v>
      </c>
      <c r="B71" s="56"/>
      <c r="C71" s="56"/>
      <c r="D71" s="75"/>
      <c r="E71" s="17" t="s">
        <v>14</v>
      </c>
      <c r="F71" s="9">
        <f t="shared" si="0"/>
        <v>712217.17799999996</v>
      </c>
      <c r="G71" s="12">
        <f>G68+G69+G70</f>
        <v>75892.315000000002</v>
      </c>
      <c r="H71" s="12">
        <f t="shared" ref="H71:L71" si="14">H68+H69+H70</f>
        <v>74248.663</v>
      </c>
      <c r="I71" s="12">
        <f t="shared" si="14"/>
        <v>75034.2</v>
      </c>
      <c r="J71" s="12">
        <f t="shared" si="14"/>
        <v>343627.1</v>
      </c>
      <c r="K71" s="12">
        <f t="shared" si="14"/>
        <v>69958.5</v>
      </c>
      <c r="L71" s="12">
        <f t="shared" si="14"/>
        <v>73456.399999999994</v>
      </c>
    </row>
    <row r="72" spans="1:12" x14ac:dyDescent="0.25">
      <c r="A72" s="88" t="s">
        <v>67</v>
      </c>
      <c r="B72" s="89"/>
      <c r="C72" s="89"/>
      <c r="D72" s="90"/>
      <c r="E72" s="14" t="s">
        <v>5</v>
      </c>
      <c r="F72" s="15">
        <f t="shared" si="0"/>
        <v>856412.92700000014</v>
      </c>
      <c r="G72" s="38">
        <f>G73+G74</f>
        <v>99169.944000000003</v>
      </c>
      <c r="H72" s="15">
        <f t="shared" ref="H72:L72" si="15">H73+H74</f>
        <v>94142.282999999996</v>
      </c>
      <c r="I72" s="15">
        <f t="shared" si="15"/>
        <v>100949.2</v>
      </c>
      <c r="J72" s="15">
        <f t="shared" si="15"/>
        <v>366155.39999999997</v>
      </c>
      <c r="K72" s="38">
        <f t="shared" si="15"/>
        <v>94766.3</v>
      </c>
      <c r="L72" s="15">
        <f t="shared" si="15"/>
        <v>101229.79999999999</v>
      </c>
    </row>
    <row r="73" spans="1:12" x14ac:dyDescent="0.25">
      <c r="A73" s="91"/>
      <c r="B73" s="92"/>
      <c r="C73" s="92"/>
      <c r="D73" s="93"/>
      <c r="E73" s="14" t="s">
        <v>14</v>
      </c>
      <c r="F73" s="15">
        <f t="shared" si="0"/>
        <v>856313.527</v>
      </c>
      <c r="G73" s="15">
        <f t="shared" ref="G73:L73" si="16">G71+G63</f>
        <v>99070.544000000009</v>
      </c>
      <c r="H73" s="15">
        <f t="shared" si="16"/>
        <v>94142.282999999996</v>
      </c>
      <c r="I73" s="15">
        <f t="shared" si="16"/>
        <v>100949.2</v>
      </c>
      <c r="J73" s="15">
        <f t="shared" si="16"/>
        <v>366155.39999999997</v>
      </c>
      <c r="K73" s="15">
        <f t="shared" si="16"/>
        <v>94766.3</v>
      </c>
      <c r="L73" s="15">
        <f t="shared" si="16"/>
        <v>101229.79999999999</v>
      </c>
    </row>
    <row r="74" spans="1:12" x14ac:dyDescent="0.25">
      <c r="A74" s="94"/>
      <c r="B74" s="95"/>
      <c r="C74" s="95"/>
      <c r="D74" s="96"/>
      <c r="E74" s="14" t="s">
        <v>56</v>
      </c>
      <c r="F74" s="15">
        <f t="shared" si="0"/>
        <v>99.4</v>
      </c>
      <c r="G74" s="15">
        <f>G64</f>
        <v>99.4</v>
      </c>
      <c r="H74" s="15">
        <f t="shared" ref="H74:L74" si="17">H64</f>
        <v>0</v>
      </c>
      <c r="I74" s="15">
        <f t="shared" si="17"/>
        <v>0</v>
      </c>
      <c r="J74" s="15">
        <f t="shared" si="17"/>
        <v>0</v>
      </c>
      <c r="K74" s="15">
        <f t="shared" si="17"/>
        <v>0</v>
      </c>
      <c r="L74" s="15">
        <f t="shared" si="17"/>
        <v>0</v>
      </c>
    </row>
  </sheetData>
  <mergeCells count="39">
    <mergeCell ref="A71:D71"/>
    <mergeCell ref="A72:D74"/>
    <mergeCell ref="A65:L65"/>
    <mergeCell ref="A66:L66"/>
    <mergeCell ref="A67:L67"/>
    <mergeCell ref="A69:A70"/>
    <mergeCell ref="B69:B70"/>
    <mergeCell ref="A62:D64"/>
    <mergeCell ref="A53:D53"/>
    <mergeCell ref="A54:L54"/>
    <mergeCell ref="A42:D42"/>
    <mergeCell ref="A43:L43"/>
    <mergeCell ref="A48:D48"/>
    <mergeCell ref="A49:L49"/>
    <mergeCell ref="A55:A57"/>
    <mergeCell ref="B55:B57"/>
    <mergeCell ref="C55:C57"/>
    <mergeCell ref="D55:D57"/>
    <mergeCell ref="A59:D61"/>
    <mergeCell ref="A38:L38"/>
    <mergeCell ref="A12:L12"/>
    <mergeCell ref="A13:L13"/>
    <mergeCell ref="A14:L14"/>
    <mergeCell ref="A17:D17"/>
    <mergeCell ref="A18:L18"/>
    <mergeCell ref="A20:A21"/>
    <mergeCell ref="B20:B21"/>
    <mergeCell ref="A27:D27"/>
    <mergeCell ref="A28:L28"/>
    <mergeCell ref="A37:D37"/>
    <mergeCell ref="A6:L6"/>
    <mergeCell ref="A8:A10"/>
    <mergeCell ref="B8:B10"/>
    <mergeCell ref="C8:C10"/>
    <mergeCell ref="D8:D10"/>
    <mergeCell ref="E8:E10"/>
    <mergeCell ref="F8:L8"/>
    <mergeCell ref="F9:F10"/>
    <mergeCell ref="G9:L9"/>
  </mergeCells>
  <pageMargins left="0.31496062992125984" right="0.11811023622047245" top="0.35433070866141736" bottom="0.35433070866141736" header="0.31496062992125984" footer="0.31496062992125984"/>
  <pageSetup paperSize="9" scale="65" orientation="landscape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2015</vt:lpstr>
      <vt:lpstr>'2015'!Заголовки_для_печати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2015-12-21T10:15:25Z</dcterms:modified>
</cp:coreProperties>
</file>